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195" windowHeight="870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33" i="1"/>
  <c r="F33"/>
  <c r="G33"/>
  <c r="E34"/>
  <c r="F34"/>
  <c r="G34"/>
  <c r="D34"/>
  <c r="D35" s="1"/>
  <c r="C34"/>
  <c r="D33"/>
  <c r="C33"/>
  <c r="C35" l="1"/>
  <c r="F35"/>
  <c r="G35"/>
  <c r="E35"/>
</calcChain>
</file>

<file path=xl/sharedStrings.xml><?xml version="1.0" encoding="utf-8"?>
<sst xmlns="http://schemas.openxmlformats.org/spreadsheetml/2006/main" count="9" uniqueCount="9">
  <si>
    <t>ENSAYO</t>
  </si>
  <si>
    <t>COHESION</t>
  </si>
  <si>
    <t>ANGULO</t>
  </si>
  <si>
    <t>PROMEDIO</t>
  </si>
  <si>
    <t>DESV EST</t>
  </si>
  <si>
    <r>
      <rPr>
        <b/>
        <sz val="10"/>
        <rFont val="Symbol"/>
        <family val="1"/>
        <charset val="2"/>
      </rPr>
      <t>g</t>
    </r>
    <r>
      <rPr>
        <b/>
        <sz val="10"/>
        <rFont val="Arial"/>
        <family val="2"/>
      </rPr>
      <t>(g/cm3)</t>
    </r>
  </si>
  <si>
    <r>
      <rPr>
        <b/>
        <sz val="10"/>
        <rFont val="Symbol"/>
        <family val="1"/>
        <charset val="2"/>
      </rPr>
      <t>g</t>
    </r>
    <r>
      <rPr>
        <b/>
        <sz val="10"/>
        <rFont val="Arial"/>
        <family val="2"/>
      </rPr>
      <t>d(g/cm3)</t>
    </r>
  </si>
  <si>
    <r>
      <rPr>
        <b/>
        <sz val="10"/>
        <rFont val="Symbol"/>
        <family val="1"/>
        <charset val="2"/>
      </rPr>
      <t>w</t>
    </r>
    <r>
      <rPr>
        <b/>
        <sz val="10"/>
        <rFont val="Arial"/>
        <family val="2"/>
      </rPr>
      <t>(%)</t>
    </r>
  </si>
  <si>
    <t>ERROR</t>
  </si>
</sst>
</file>

<file path=xl/styles.xml><?xml version="1.0" encoding="utf-8"?>
<styleSheet xmlns="http://schemas.openxmlformats.org/spreadsheetml/2006/main">
  <numFmts count="1">
    <numFmt numFmtId="170" formatCode="0.000"/>
  </numFmts>
  <fonts count="4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70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5"/>
  <sheetViews>
    <sheetView tabSelected="1" workbookViewId="0">
      <selection activeCell="L29" sqref="L29"/>
    </sheetView>
  </sheetViews>
  <sheetFormatPr baseColWidth="10" defaultRowHeight="12.75"/>
  <cols>
    <col min="3" max="4" width="12.5703125" bestFit="1" customWidth="1"/>
    <col min="5" max="6" width="11.5703125" bestFit="1" customWidth="1"/>
    <col min="7" max="7" width="12.5703125" bestFit="1" customWidth="1"/>
  </cols>
  <sheetData>
    <row r="2" spans="2:7">
      <c r="B2" s="2" t="s">
        <v>0</v>
      </c>
      <c r="C2" s="2" t="s">
        <v>1</v>
      </c>
      <c r="D2" s="2" t="s">
        <v>2</v>
      </c>
      <c r="E2" s="3" t="s">
        <v>5</v>
      </c>
      <c r="F2" s="3" t="s">
        <v>6</v>
      </c>
      <c r="G2" s="3" t="s">
        <v>7</v>
      </c>
    </row>
    <row r="3" spans="2:7">
      <c r="B3" s="1">
        <v>1</v>
      </c>
      <c r="C3" s="1">
        <v>1.5042</v>
      </c>
      <c r="D3" s="1">
        <v>42.5</v>
      </c>
      <c r="E3" s="1">
        <v>2.2599999999999998</v>
      </c>
      <c r="F3" s="1">
        <v>1.98</v>
      </c>
      <c r="G3" s="1">
        <v>14.2</v>
      </c>
    </row>
    <row r="4" spans="2:7">
      <c r="B4" s="1">
        <v>2</v>
      </c>
      <c r="C4" s="1">
        <v>1.4942</v>
      </c>
      <c r="D4" s="1">
        <v>41.6</v>
      </c>
      <c r="E4" s="1">
        <v>2.27</v>
      </c>
      <c r="F4" s="1">
        <v>1.99</v>
      </c>
      <c r="G4" s="1">
        <v>14.4</v>
      </c>
    </row>
    <row r="5" spans="2:7">
      <c r="B5" s="1">
        <v>3</v>
      </c>
      <c r="C5" s="1">
        <v>1.5089999999999999</v>
      </c>
      <c r="D5" s="1">
        <v>47.7</v>
      </c>
      <c r="E5" s="1">
        <v>2.33</v>
      </c>
      <c r="F5" s="1">
        <v>2.0299999999999998</v>
      </c>
      <c r="G5" s="1">
        <v>14.49</v>
      </c>
    </row>
    <row r="6" spans="2:7">
      <c r="B6" s="1">
        <v>4</v>
      </c>
      <c r="C6" s="1">
        <v>1.6474</v>
      </c>
      <c r="D6" s="1">
        <v>41.9</v>
      </c>
      <c r="E6" s="1">
        <v>2.2400000000000002</v>
      </c>
      <c r="F6" s="1">
        <v>1.96</v>
      </c>
      <c r="G6" s="1">
        <v>14.23</v>
      </c>
    </row>
    <row r="7" spans="2:7">
      <c r="B7" s="1">
        <v>5</v>
      </c>
      <c r="C7" s="1">
        <v>2.3391999999999999</v>
      </c>
      <c r="D7" s="1">
        <v>43.8</v>
      </c>
      <c r="E7" s="1">
        <v>2.31</v>
      </c>
      <c r="F7" s="1">
        <v>2.04</v>
      </c>
      <c r="G7" s="1">
        <v>13.52</v>
      </c>
    </row>
    <row r="8" spans="2:7">
      <c r="B8" s="1">
        <v>6</v>
      </c>
      <c r="C8" s="1">
        <v>1.7017</v>
      </c>
      <c r="D8" s="1">
        <v>40.299999999999997</v>
      </c>
      <c r="E8" s="1">
        <v>2.2599999999999998</v>
      </c>
      <c r="F8" s="1">
        <v>1.99</v>
      </c>
      <c r="G8" s="1">
        <v>13.43</v>
      </c>
    </row>
    <row r="9" spans="2:7">
      <c r="B9" s="1">
        <v>7</v>
      </c>
      <c r="C9" s="1">
        <v>1.5387999999999999</v>
      </c>
      <c r="D9" s="1">
        <v>47.8</v>
      </c>
      <c r="E9" s="1">
        <v>2.2999999999999998</v>
      </c>
      <c r="F9" s="1">
        <v>2.02</v>
      </c>
      <c r="G9" s="1">
        <v>13.88</v>
      </c>
    </row>
    <row r="10" spans="2:7">
      <c r="B10" s="1">
        <v>8</v>
      </c>
      <c r="C10" s="1">
        <v>0.6099</v>
      </c>
      <c r="D10" s="1">
        <v>44.1</v>
      </c>
      <c r="E10" s="1">
        <v>2.2599999999999998</v>
      </c>
      <c r="F10" s="1">
        <v>1.98</v>
      </c>
      <c r="G10" s="1">
        <v>13.93</v>
      </c>
    </row>
    <row r="11" spans="2:7">
      <c r="B11" s="1">
        <v>9</v>
      </c>
      <c r="C11" s="1">
        <v>1.0595000000000001</v>
      </c>
      <c r="D11" s="1">
        <v>50</v>
      </c>
      <c r="E11" s="1">
        <v>2.19</v>
      </c>
      <c r="F11" s="1">
        <v>1.94</v>
      </c>
      <c r="G11" s="1">
        <v>13.11</v>
      </c>
    </row>
    <row r="12" spans="2:7">
      <c r="B12" s="1">
        <v>10</v>
      </c>
      <c r="C12" s="1">
        <v>1.3806</v>
      </c>
      <c r="D12" s="1">
        <v>44.7</v>
      </c>
      <c r="E12" s="1">
        <v>2.31</v>
      </c>
      <c r="F12" s="1">
        <v>2.0299999999999998</v>
      </c>
      <c r="G12" s="1">
        <v>13.45</v>
      </c>
    </row>
    <row r="13" spans="2:7">
      <c r="B13" s="1">
        <v>11</v>
      </c>
      <c r="C13" s="1">
        <v>1.4597</v>
      </c>
      <c r="D13" s="1">
        <v>46.7</v>
      </c>
      <c r="E13" s="1">
        <v>2.29</v>
      </c>
      <c r="F13" s="1">
        <v>2</v>
      </c>
      <c r="G13" s="1">
        <v>14.36</v>
      </c>
    </row>
    <row r="14" spans="2:7">
      <c r="B14" s="1">
        <v>12</v>
      </c>
      <c r="C14" s="1">
        <v>1.6624000000000001</v>
      </c>
      <c r="D14" s="1">
        <v>45.8</v>
      </c>
      <c r="E14" s="1">
        <v>2.2799999999999998</v>
      </c>
      <c r="F14" s="1">
        <v>1.99</v>
      </c>
      <c r="G14" s="1">
        <v>14.12</v>
      </c>
    </row>
    <row r="15" spans="2:7">
      <c r="B15" s="1">
        <v>13</v>
      </c>
      <c r="C15" s="1">
        <v>1.3164</v>
      </c>
      <c r="D15" s="1">
        <v>40.4</v>
      </c>
      <c r="E15" s="1">
        <v>2.17</v>
      </c>
      <c r="F15" s="1">
        <v>1.93</v>
      </c>
      <c r="G15" s="1">
        <v>12.64</v>
      </c>
    </row>
    <row r="16" spans="2:7">
      <c r="B16" s="1">
        <v>14</v>
      </c>
      <c r="C16" s="1">
        <v>0.76300000000000001</v>
      </c>
      <c r="D16" s="1">
        <v>41.2</v>
      </c>
      <c r="E16" s="1">
        <v>2.21</v>
      </c>
      <c r="F16" s="1">
        <v>1.95</v>
      </c>
      <c r="G16" s="1">
        <v>12.89</v>
      </c>
    </row>
    <row r="17" spans="2:7">
      <c r="B17" s="1">
        <v>15</v>
      </c>
      <c r="C17" s="1">
        <v>1.4450000000000001</v>
      </c>
      <c r="D17" s="1">
        <v>41.2</v>
      </c>
      <c r="E17" s="1">
        <v>2.2799999999999998</v>
      </c>
      <c r="F17" s="1">
        <v>2.0299999999999998</v>
      </c>
      <c r="G17" s="1">
        <v>12.33</v>
      </c>
    </row>
    <row r="18" spans="2:7">
      <c r="B18" s="1">
        <v>16</v>
      </c>
      <c r="C18" s="1">
        <v>1.0496000000000001</v>
      </c>
      <c r="D18" s="1">
        <v>48.6</v>
      </c>
      <c r="E18" s="1">
        <v>2.31</v>
      </c>
      <c r="F18" s="1">
        <v>2.04</v>
      </c>
      <c r="G18" s="1">
        <v>13.22</v>
      </c>
    </row>
    <row r="19" spans="2:7">
      <c r="B19" s="1">
        <v>17</v>
      </c>
      <c r="C19" s="1">
        <v>1.1386000000000001</v>
      </c>
      <c r="D19" s="1">
        <v>40.799999999999997</v>
      </c>
      <c r="E19" s="1">
        <v>2.27</v>
      </c>
      <c r="F19" s="1">
        <v>2.02</v>
      </c>
      <c r="G19" s="1">
        <v>12.37</v>
      </c>
    </row>
    <row r="20" spans="2:7">
      <c r="B20" s="1">
        <v>18</v>
      </c>
      <c r="C20" s="1">
        <v>1.4054</v>
      </c>
      <c r="D20" s="1">
        <v>42.8</v>
      </c>
      <c r="E20" s="1">
        <v>2.33</v>
      </c>
      <c r="F20" s="1">
        <v>2.0699999999999998</v>
      </c>
      <c r="G20" s="1">
        <v>12.59</v>
      </c>
    </row>
    <row r="21" spans="2:7">
      <c r="B21" s="1">
        <v>19</v>
      </c>
      <c r="C21" s="1">
        <v>1.0940000000000001</v>
      </c>
      <c r="D21" s="1">
        <v>44.2</v>
      </c>
      <c r="E21" s="1">
        <v>2.2200000000000002</v>
      </c>
      <c r="F21" s="1">
        <v>1.96</v>
      </c>
      <c r="G21" s="1">
        <v>13.06</v>
      </c>
    </row>
    <row r="22" spans="2:7">
      <c r="B22" s="1">
        <v>20</v>
      </c>
      <c r="C22" s="1">
        <v>1.0792999999999999</v>
      </c>
      <c r="D22" s="1">
        <v>41.5</v>
      </c>
      <c r="E22" s="1">
        <v>2.21</v>
      </c>
      <c r="F22" s="1">
        <v>1.94</v>
      </c>
      <c r="G22" s="1">
        <v>14.25</v>
      </c>
    </row>
    <row r="23" spans="2:7">
      <c r="B23" s="1">
        <v>21</v>
      </c>
      <c r="C23" s="1">
        <v>1.8252999999999999</v>
      </c>
      <c r="D23" s="1">
        <v>40.799999999999997</v>
      </c>
      <c r="E23" s="1">
        <v>2.2400000000000002</v>
      </c>
      <c r="F23" s="1">
        <v>1.97</v>
      </c>
      <c r="G23" s="1">
        <v>13.74</v>
      </c>
    </row>
    <row r="24" spans="2:7">
      <c r="B24" s="1">
        <v>22</v>
      </c>
      <c r="C24" s="1">
        <v>1.4645999999999999</v>
      </c>
      <c r="D24" s="1">
        <v>45.2</v>
      </c>
      <c r="E24" s="1">
        <v>2.25</v>
      </c>
      <c r="F24" s="1">
        <v>1.99</v>
      </c>
      <c r="G24" s="1">
        <v>12.98</v>
      </c>
    </row>
    <row r="25" spans="2:7">
      <c r="B25" s="1">
        <v>23</v>
      </c>
      <c r="C25" s="1">
        <v>1.5387999999999999</v>
      </c>
      <c r="D25" s="1">
        <v>45.9</v>
      </c>
      <c r="E25" s="1">
        <v>2.2400000000000002</v>
      </c>
      <c r="F25" s="1">
        <v>1.98</v>
      </c>
      <c r="G25" s="1">
        <v>13.16</v>
      </c>
    </row>
    <row r="26" spans="2:7">
      <c r="B26" s="1">
        <v>24</v>
      </c>
      <c r="C26" s="1">
        <v>1.7562</v>
      </c>
      <c r="D26" s="1">
        <v>42.1</v>
      </c>
      <c r="E26" s="1">
        <v>2.2400000000000002</v>
      </c>
      <c r="F26" s="1">
        <v>1.98</v>
      </c>
      <c r="G26" s="1">
        <v>13.26</v>
      </c>
    </row>
    <row r="27" spans="2:7">
      <c r="B27" s="1">
        <v>25</v>
      </c>
      <c r="C27" s="1">
        <v>1.5732999999999999</v>
      </c>
      <c r="D27" s="1">
        <v>42.1</v>
      </c>
      <c r="E27" s="1">
        <v>2.2400000000000002</v>
      </c>
      <c r="F27" s="1">
        <v>1.97</v>
      </c>
      <c r="G27" s="1">
        <v>13.57</v>
      </c>
    </row>
    <row r="28" spans="2:7">
      <c r="B28" s="1">
        <v>26</v>
      </c>
      <c r="C28" s="1">
        <v>1.5733999999999999</v>
      </c>
      <c r="D28" s="1">
        <v>42.2</v>
      </c>
      <c r="E28" s="1">
        <v>2.2200000000000002</v>
      </c>
      <c r="F28" s="1">
        <v>1.96</v>
      </c>
      <c r="G28" s="1">
        <v>13.3</v>
      </c>
    </row>
    <row r="29" spans="2:7">
      <c r="B29" s="1">
        <v>27</v>
      </c>
      <c r="C29" s="1">
        <v>1.5089999999999999</v>
      </c>
      <c r="D29" s="1">
        <v>43</v>
      </c>
      <c r="E29" s="1">
        <v>2.2200000000000002</v>
      </c>
      <c r="F29" s="1">
        <v>1.96</v>
      </c>
      <c r="G29" s="1">
        <v>13.05</v>
      </c>
    </row>
    <row r="30" spans="2:7">
      <c r="B30" s="1">
        <v>28</v>
      </c>
      <c r="C30" s="1">
        <v>1.6721999999999999</v>
      </c>
      <c r="D30" s="1">
        <v>43.1</v>
      </c>
      <c r="E30" s="1">
        <v>2.2200000000000002</v>
      </c>
      <c r="F30" s="1">
        <v>1.97</v>
      </c>
      <c r="G30" s="1">
        <v>12.73</v>
      </c>
    </row>
    <row r="31" spans="2:7">
      <c r="B31" s="1">
        <v>29</v>
      </c>
      <c r="C31" s="1">
        <v>1.0003</v>
      </c>
      <c r="D31" s="1">
        <v>43.4</v>
      </c>
      <c r="E31" s="1">
        <v>2.21</v>
      </c>
      <c r="F31" s="1">
        <v>1.96</v>
      </c>
      <c r="G31" s="1">
        <v>12.98</v>
      </c>
    </row>
    <row r="32" spans="2:7" ht="13.5" thickBot="1">
      <c r="B32" s="4">
        <v>30</v>
      </c>
      <c r="C32" s="4">
        <v>1.2225999999999999</v>
      </c>
      <c r="D32" s="4">
        <v>42</v>
      </c>
      <c r="E32" s="4">
        <v>2.2000000000000002</v>
      </c>
      <c r="F32" s="4">
        <v>1.95</v>
      </c>
      <c r="G32" s="4">
        <v>13.02</v>
      </c>
    </row>
    <row r="33" spans="2:7" ht="13.5" thickBot="1">
      <c r="B33" s="5" t="s">
        <v>3</v>
      </c>
      <c r="C33" s="8">
        <f>AVERAGE(C3:C32)</f>
        <v>1.4111200000000004</v>
      </c>
      <c r="D33" s="8">
        <f>AVERAGE(D3:D32)</f>
        <v>43.58</v>
      </c>
      <c r="E33" s="8">
        <f t="shared" ref="E33:G33" si="0">AVERAGE(E3:E32)</f>
        <v>2.2526666666666673</v>
      </c>
      <c r="F33" s="8">
        <f t="shared" si="0"/>
        <v>1.986</v>
      </c>
      <c r="G33" s="8">
        <f t="shared" si="0"/>
        <v>13.408666666666669</v>
      </c>
    </row>
    <row r="34" spans="2:7" ht="13.5" thickBot="1">
      <c r="B34" s="6" t="s">
        <v>4</v>
      </c>
      <c r="C34" s="8">
        <f>STDEVA(C3:C32)</f>
        <v>0.34065838121152126</v>
      </c>
      <c r="D34" s="8">
        <f>STDEVA(D3:D32)</f>
        <v>2.5977974755816491</v>
      </c>
      <c r="E34" s="8">
        <f t="shared" ref="E34:G34" si="1">STDEVA(E3:E32)</f>
        <v>4.2258101311308097E-2</v>
      </c>
      <c r="F34" s="8">
        <f t="shared" si="1"/>
        <v>3.499753685914047E-2</v>
      </c>
      <c r="G34" s="8">
        <f t="shared" si="1"/>
        <v>0.62803323727839333</v>
      </c>
    </row>
    <row r="35" spans="2:7" ht="13.5" thickBot="1">
      <c r="B35" s="7" t="s">
        <v>8</v>
      </c>
      <c r="C35" s="8">
        <f>C34/C33*100</f>
        <v>24.140993055978313</v>
      </c>
      <c r="D35" s="8">
        <f t="shared" ref="D35:G35" si="2">D34/D33*100</f>
        <v>5.96098548779635</v>
      </c>
      <c r="E35" s="8">
        <f t="shared" si="2"/>
        <v>1.8759145299485684</v>
      </c>
      <c r="F35" s="8">
        <f t="shared" si="2"/>
        <v>1.7622123292618566</v>
      </c>
      <c r="G35" s="8">
        <f t="shared" si="2"/>
        <v>4.6837858893133291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USUARIO</cp:lastModifiedBy>
  <dcterms:created xsi:type="dcterms:W3CDTF">2010-07-25T18:04:08Z</dcterms:created>
  <dcterms:modified xsi:type="dcterms:W3CDTF">2010-09-14T16:54:39Z</dcterms:modified>
</cp:coreProperties>
</file>